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71" sheetId="109" r:id="rId1"/>
  </sheets>
  <definedNames>
    <definedName name="_xlnm.Print_Area" localSheetId="0">'C_V.171'!$B$2:$P$36</definedName>
  </definedNames>
  <calcPr calcId="162913"/>
</workbook>
</file>

<file path=xl/calcChain.xml><?xml version="1.0" encoding="utf-8"?>
<calcChain xmlns="http://schemas.openxmlformats.org/spreadsheetml/2006/main">
  <c r="P34" i="109" l="1"/>
  <c r="L34" i="109"/>
  <c r="F34" i="109"/>
  <c r="P33" i="109"/>
  <c r="L33" i="109"/>
  <c r="F33" i="109"/>
  <c r="P32" i="109"/>
  <c r="L32" i="109"/>
  <c r="F32" i="109"/>
  <c r="P31" i="109"/>
  <c r="L31" i="109"/>
  <c r="F31" i="109"/>
  <c r="P30" i="109"/>
  <c r="L30" i="109"/>
  <c r="F30" i="109"/>
  <c r="P29" i="109"/>
  <c r="L29" i="109"/>
  <c r="F29" i="109"/>
  <c r="P28" i="109"/>
  <c r="L28" i="109"/>
  <c r="F28" i="109"/>
  <c r="P27" i="109"/>
  <c r="L27" i="109"/>
  <c r="F27" i="109"/>
  <c r="P26" i="109"/>
  <c r="L26" i="109"/>
  <c r="F26" i="109"/>
  <c r="P25" i="109"/>
  <c r="L25" i="109"/>
  <c r="F25" i="109"/>
  <c r="P24" i="109"/>
  <c r="L24" i="109"/>
  <c r="F24" i="109"/>
  <c r="P23" i="109"/>
  <c r="L23" i="109"/>
  <c r="F23" i="109"/>
  <c r="P22" i="109"/>
  <c r="L22" i="109"/>
  <c r="F22" i="109"/>
  <c r="P21" i="109"/>
  <c r="L21" i="109"/>
  <c r="F21" i="109"/>
  <c r="P20" i="109"/>
  <c r="L20" i="109"/>
  <c r="F20" i="109"/>
  <c r="P19" i="109"/>
  <c r="L19" i="109"/>
  <c r="F19" i="109"/>
  <c r="P18" i="109"/>
  <c r="L18" i="109"/>
  <c r="F18" i="109"/>
  <c r="P17" i="109"/>
  <c r="L17" i="109"/>
  <c r="F17" i="109"/>
  <c r="P16" i="109"/>
  <c r="L16" i="109"/>
  <c r="F16" i="109"/>
  <c r="P15" i="109"/>
  <c r="L15" i="109"/>
  <c r="F15" i="109"/>
  <c r="P14" i="109"/>
  <c r="L14" i="109"/>
  <c r="F14" i="109"/>
  <c r="P13" i="109"/>
  <c r="L13" i="109"/>
  <c r="N13" i="109" s="1"/>
  <c r="F13" i="109"/>
  <c r="H13" i="109" s="1"/>
  <c r="H14" i="109" s="1"/>
  <c r="H15" i="109" s="1"/>
  <c r="H16" i="109" l="1"/>
  <c r="H17" i="109" s="1"/>
  <c r="H18" i="109" s="1"/>
  <c r="H19" i="109" s="1"/>
  <c r="H20" i="109" s="1"/>
  <c r="H21" i="109" s="1"/>
  <c r="H22" i="109" s="1"/>
  <c r="H23" i="109" s="1"/>
  <c r="H24" i="109" s="1"/>
  <c r="H25" i="109" s="1"/>
  <c r="H26" i="109" s="1"/>
  <c r="H27" i="109" s="1"/>
  <c r="H28" i="109" s="1"/>
  <c r="H29" i="109" s="1"/>
  <c r="H30" i="109" s="1"/>
  <c r="H31" i="109" s="1"/>
  <c r="H32" i="109" s="1"/>
  <c r="H33" i="109" s="1"/>
  <c r="N14" i="109"/>
  <c r="N15" i="109" s="1"/>
  <c r="N16" i="109" s="1"/>
  <c r="N17" i="109" s="1"/>
  <c r="N18" i="109" s="1"/>
  <c r="N19" i="109" s="1"/>
  <c r="N20" i="109" s="1"/>
  <c r="N21" i="109" s="1"/>
  <c r="N22" i="109" s="1"/>
  <c r="N23" i="109" s="1"/>
  <c r="N24" i="109" s="1"/>
  <c r="N25" i="109" s="1"/>
  <c r="N26" i="109" s="1"/>
  <c r="N27" i="109" s="1"/>
  <c r="N28" i="109" s="1"/>
  <c r="N29" i="109" s="1"/>
  <c r="N30" i="109" s="1"/>
  <c r="N31" i="109" s="1"/>
  <c r="N32" i="109" s="1"/>
  <c r="N33" i="109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<sst xmlns="http://schemas.openxmlformats.org/spreadsheetml/2006/main" count="39" uniqueCount="35">
  <si>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</si>
  <si>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</si>
  <si>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</si>
  <si>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</si>
  <si>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</si>
  <si>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</si>
  <si>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</si>
  <si>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</si>
  <si>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</si>
  <si>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</si>
  <si>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</si>
  <si>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</si>
  <si>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</si>
  <si>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</si>
  <si>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</si>
  <si>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</si>
  <si>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</si>
  <si>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</si>
  <si>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</si>
  <si>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</si>
  <si>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</si>
  <si>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</si>
  <si>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</si>
  <si>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</si>
  <si>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</si>
  <si>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</si>
  <si>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</si>
  <si>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</si>
  <si>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</si>
  <si>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</si>
  <si>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</si>
  <si>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</si>
  <si>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</si>
  <si>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</si>
  <si>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V.171. </t>
    </r>
    <r>
      <rPr>
        <b/>
        <sz val="14"/>
        <rFont val="Times New Roman"/>
        <family val="1"/>
      </rPr>
      <t xml:space="preserve">Base imponible positiva.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</si>
</sst>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242</v>
      </c>
      <c r="E13" s="12"/>
      <c r="F13" s="13">
        <f>(D13/D$34)*100</f>
        <v>4.8450679410663555E-2</v>
      </c>
      <c r="G13" s="14"/>
      <c r="H13" s="13">
        <f>F13</f>
        <v>4.8450679410663555E-2</v>
      </c>
      <c r="I13" s="29"/>
      <c r="J13" s="30">
        <v>48.896268419999998</v>
      </c>
      <c r="K13" s="12"/>
      <c r="L13" s="13">
        <f>(J13/J$34)*100</f>
        <v>3.7463330241237908E-2</v>
      </c>
      <c r="M13" s="14"/>
      <c r="N13" s="13">
        <f>L13</f>
        <v>3.7463330241237908E-2</v>
      </c>
      <c r="O13" s="29"/>
      <c r="P13" s="12">
        <f>(J13/D13)*1000000</f>
        <v>202050.69595041321</v>
      </c>
      <c r="R13" s="3"/>
    </row>
    <row r="14" spans="2:18" ht="15" customHeight="1" x14ac:dyDescent="0.2">
      <c r="B14" s="15" t="s">
        <v>14</v>
      </c>
      <c r="C14" s="11"/>
      <c r="D14" s="12">
        <v>17576</v>
      </c>
      <c r="E14" s="12"/>
      <c r="F14" s="13">
        <f t="shared" ref="F14:F33" si="0">(D14/D$34)*100</f>
        <v>3.51888074926373</v>
      </c>
      <c r="G14" s="14"/>
      <c r="H14" s="13">
        <f t="shared" ref="H14:H32" si="1">H13+F14</f>
        <v>3.5673314286743936</v>
      </c>
      <c r="I14" s="31"/>
      <c r="J14" s="30">
        <v>79.045462069999957</v>
      </c>
      <c r="K14" s="12"/>
      <c r="L14" s="13">
        <f t="shared" ref="L14:L33" si="2">(J14/J$34)*100</f>
        <v>6.0563031603213156E-2</v>
      </c>
      <c r="M14" s="14"/>
      <c r="N14" s="13">
        <f t="shared" ref="N14:N32" si="3">N13+L14</f>
        <v>9.8026361844451071E-2</v>
      </c>
      <c r="O14" s="31"/>
      <c r="P14" s="12">
        <f t="shared" ref="P14:P34" si="4">(J14/D14)*1000000</f>
        <v>4497.3521887801526</v>
      </c>
      <c r="R14" s="3"/>
    </row>
    <row r="15" spans="2:18" ht="15" customHeight="1" x14ac:dyDescent="0.2">
      <c r="B15" s="15" t="s">
        <v>27</v>
      </c>
      <c r="C15" s="11"/>
      <c r="D15" s="12">
        <v>63069</v>
      </c>
      <c r="E15" s="12"/>
      <c r="F15" s="13">
        <f t="shared" si="0"/>
        <v>12.627007850211323</v>
      </c>
      <c r="G15" s="14"/>
      <c r="H15" s="13">
        <f t="shared" si="1"/>
        <v>16.194339278885717</v>
      </c>
      <c r="I15" s="31"/>
      <c r="J15" s="30">
        <v>536.28752919000055</v>
      </c>
      <c r="K15" s="12"/>
      <c r="L15" s="13">
        <f t="shared" si="2"/>
        <v>0.41089263985806845</v>
      </c>
      <c r="M15" s="14"/>
      <c r="N15" s="13">
        <f t="shared" si="3"/>
        <v>0.50891900170251958</v>
      </c>
      <c r="O15" s="31"/>
      <c r="P15" s="12">
        <f t="shared" si="4"/>
        <v>8503.1874485087847</v>
      </c>
      <c r="R15" s="3"/>
    </row>
    <row r="16" spans="2:18" ht="15" customHeight="1" x14ac:dyDescent="0.2">
      <c r="B16" s="15" t="s">
        <v>23</v>
      </c>
      <c r="C16" s="11"/>
      <c r="D16" s="12">
        <v>63680</v>
      </c>
      <c r="E16" s="12"/>
      <c r="F16" s="13">
        <f t="shared" si="0"/>
        <v>12.749335805252294</v>
      </c>
      <c r="G16" s="14"/>
      <c r="H16" s="13">
        <f t="shared" si="1"/>
        <v>28.943675084138011</v>
      </c>
      <c r="I16" s="31"/>
      <c r="J16" s="30">
        <v>855.66385090999972</v>
      </c>
      <c r="K16" s="12"/>
      <c r="L16" s="13">
        <f t="shared" si="2"/>
        <v>0.65559230710167726</v>
      </c>
      <c r="M16" s="14"/>
      <c r="N16" s="13">
        <f t="shared" si="3"/>
        <v>1.164511308804197</v>
      </c>
      <c r="O16" s="31"/>
      <c r="P16" s="12">
        <f t="shared" si="4"/>
        <v>13436.932332129392</v>
      </c>
      <c r="R16" s="3"/>
    </row>
    <row r="17" spans="2:18" ht="15" customHeight="1" x14ac:dyDescent="0.2">
      <c r="B17" s="16" t="s">
        <v>15</v>
      </c>
      <c r="C17" s="20"/>
      <c r="D17" s="17">
        <v>105990</v>
      </c>
      <c r="E17" s="17"/>
      <c r="F17" s="4">
        <f t="shared" si="0"/>
        <v>21.220196325356323</v>
      </c>
      <c r="G17" s="18"/>
      <c r="H17" s="4">
        <f t="shared" si="1"/>
        <v>50.163871409494334</v>
      </c>
      <c r="I17" s="32"/>
      <c r="J17" s="33">
        <v>2446.1095134900006</v>
      </c>
      <c r="K17" s="17"/>
      <c r="L17" s="4">
        <f t="shared" si="2"/>
        <v>1.8741595518693304</v>
      </c>
      <c r="M17" s="18"/>
      <c r="N17" s="4">
        <f t="shared" si="3"/>
        <v>3.0386708606735273</v>
      </c>
      <c r="O17" s="32"/>
      <c r="P17" s="17">
        <f t="shared" si="4"/>
        <v>23078.682078403628</v>
      </c>
      <c r="R17" s="3"/>
    </row>
    <row r="18" spans="2:18" ht="15" customHeight="1" x14ac:dyDescent="0.2">
      <c r="B18" s="15" t="s">
        <v>16</v>
      </c>
      <c r="C18" s="11"/>
      <c r="D18" s="12">
        <v>77796</v>
      </c>
      <c r="E18" s="12"/>
      <c r="F18" s="13">
        <f t="shared" si="0"/>
        <v>15.575491964594967</v>
      </c>
      <c r="G18" s="14"/>
      <c r="H18" s="13">
        <f t="shared" si="1"/>
        <v>65.739363374089294</v>
      </c>
      <c r="I18" s="31"/>
      <c r="J18" s="30">
        <v>2980.2296714299991</v>
      </c>
      <c r="K18" s="12"/>
      <c r="L18" s="13">
        <f t="shared" si="2"/>
        <v>2.2833915957858695</v>
      </c>
      <c r="M18" s="14"/>
      <c r="N18" s="13">
        <f t="shared" si="3"/>
        <v>5.3220624564593972</v>
      </c>
      <c r="O18" s="31"/>
      <c r="P18" s="12">
        <f t="shared" si="4"/>
        <v>38308.263553781675</v>
      </c>
      <c r="R18" s="3"/>
    </row>
    <row r="19" spans="2:18" ht="15" customHeight="1" x14ac:dyDescent="0.2">
      <c r="B19" s="15" t="s">
        <v>17</v>
      </c>
      <c r="C19" s="11"/>
      <c r="D19" s="12">
        <v>62665</v>
      </c>
      <c r="E19" s="12"/>
      <c r="F19" s="13">
        <f t="shared" si="0"/>
        <v>12.546123244914181</v>
      </c>
      <c r="G19" s="14"/>
      <c r="H19" s="13">
        <f t="shared" si="1"/>
        <v>78.285486619003478</v>
      </c>
      <c r="I19" s="31"/>
      <c r="J19" s="30">
        <v>4593.7182333800056</v>
      </c>
      <c r="K19" s="12"/>
      <c r="L19" s="13">
        <f t="shared" si="2"/>
        <v>3.5196138432093296</v>
      </c>
      <c r="M19" s="14"/>
      <c r="N19" s="13">
        <f t="shared" si="3"/>
        <v>8.8416762996687268</v>
      </c>
      <c r="O19" s="31"/>
      <c r="P19" s="12">
        <f t="shared" si="4"/>
        <v>73305.963989148731</v>
      </c>
      <c r="R19" s="3"/>
    </row>
    <row r="20" spans="2:18" ht="15" customHeight="1" x14ac:dyDescent="0.2">
      <c r="B20" s="15" t="s">
        <v>22</v>
      </c>
      <c r="C20" s="11"/>
      <c r="D20" s="12">
        <v>61914</v>
      </c>
      <c r="E20" s="12"/>
      <c r="F20" s="13">
        <f t="shared" si="0"/>
        <v>12.395765971205881</v>
      </c>
      <c r="G20" s="14"/>
      <c r="H20" s="13">
        <f t="shared" si="1"/>
        <v>90.681252590209354</v>
      </c>
      <c r="I20" s="31"/>
      <c r="J20" s="30">
        <v>8926.9759788800111</v>
      </c>
      <c r="K20" s="12"/>
      <c r="L20" s="13">
        <f t="shared" si="2"/>
        <v>6.8396681374480215</v>
      </c>
      <c r="M20" s="14"/>
      <c r="N20" s="13">
        <f t="shared" si="3"/>
        <v>15.681344437116749</v>
      </c>
      <c r="O20" s="31"/>
      <c r="P20" s="12">
        <f t="shared" si="4"/>
        <v>144183.47997028154</v>
      </c>
      <c r="R20" s="3"/>
    </row>
    <row r="21" spans="2:18" ht="15" customHeight="1" x14ac:dyDescent="0.2">
      <c r="B21" s="15" t="s">
        <v>24</v>
      </c>
      <c r="C21" s="11"/>
      <c r="D21" s="12">
        <v>17088</v>
      </c>
      <c r="E21" s="12"/>
      <c r="F21" s="13">
        <f t="shared" si="0"/>
        <v>3.4211785527661935</v>
      </c>
      <c r="G21" s="14"/>
      <c r="H21" s="13">
        <f t="shared" si="1"/>
        <v>94.102431142975547</v>
      </c>
      <c r="I21" s="31"/>
      <c r="J21" s="30">
        <v>5492.4453401100027</v>
      </c>
      <c r="K21" s="12"/>
      <c r="L21" s="13">
        <f t="shared" si="2"/>
        <v>4.2082003444730214</v>
      </c>
      <c r="M21" s="14"/>
      <c r="N21" s="13">
        <f t="shared" si="3"/>
        <v>19.88954478158977</v>
      </c>
      <c r="O21" s="31"/>
      <c r="P21" s="12">
        <f t="shared" si="4"/>
        <v>321421.19265625015</v>
      </c>
      <c r="R21" s="3"/>
    </row>
    <row r="22" spans="2:18" ht="15" customHeight="1" x14ac:dyDescent="0.2">
      <c r="B22" s="19" t="s">
        <v>25</v>
      </c>
      <c r="C22" s="20"/>
      <c r="D22" s="17">
        <v>4774</v>
      </c>
      <c r="E22" s="17"/>
      <c r="F22" s="4">
        <f t="shared" si="0"/>
        <v>0.95579976655581733</v>
      </c>
      <c r="G22" s="18"/>
      <c r="H22" s="4">
        <f t="shared" si="1"/>
        <v>95.05823090953136</v>
      </c>
      <c r="I22" s="32"/>
      <c r="J22" s="33">
        <v>2063.1533943800005</v>
      </c>
      <c r="K22" s="17"/>
      <c r="L22" s="4">
        <f t="shared" si="2"/>
        <v>1.5807463319710915</v>
      </c>
      <c r="M22" s="18"/>
      <c r="N22" s="4">
        <f t="shared" si="3"/>
        <v>21.470291113560862</v>
      </c>
      <c r="O22" s="32"/>
      <c r="P22" s="17">
        <f t="shared" si="4"/>
        <v>432164.51495182246</v>
      </c>
      <c r="R22" s="3"/>
    </row>
    <row r="23" spans="2:18" ht="15" customHeight="1" x14ac:dyDescent="0.2">
      <c r="B23" s="15" t="s">
        <v>31</v>
      </c>
      <c r="C23" s="11"/>
      <c r="D23" s="12">
        <v>4424</v>
      </c>
      <c r="E23" s="12"/>
      <c r="F23" s="13">
        <f t="shared" si="0"/>
        <v>0.88572646988750237</v>
      </c>
      <c r="G23" s="14"/>
      <c r="H23" s="13">
        <f t="shared" si="1"/>
        <v>95.943957379418862</v>
      </c>
      <c r="I23" s="31"/>
      <c r="J23" s="30">
        <v>2484.2376919200005</v>
      </c>
      <c r="K23" s="12"/>
      <c r="L23" s="13">
        <f t="shared" si="2"/>
        <v>1.9033725897181588</v>
      </c>
      <c r="M23" s="14"/>
      <c r="N23" s="13">
        <f t="shared" si="3"/>
        <v>23.373663703279021</v>
      </c>
      <c r="O23" s="31"/>
      <c r="P23" s="12">
        <f t="shared" si="4"/>
        <v>561536.54880651005</v>
      </c>
      <c r="R23" s="3"/>
    </row>
    <row r="24" spans="2:18" ht="15" customHeight="1" x14ac:dyDescent="0.2">
      <c r="B24" s="15" t="s">
        <v>32</v>
      </c>
      <c r="C24" s="11"/>
      <c r="D24" s="12">
        <v>4594</v>
      </c>
      <c r="E24" s="12"/>
      <c r="F24" s="13">
        <f t="shared" si="0"/>
        <v>0.91976207112639818</v>
      </c>
      <c r="G24" s="14"/>
      <c r="H24" s="13">
        <f t="shared" si="1"/>
        <v>96.863719450545261</v>
      </c>
      <c r="I24" s="31"/>
      <c r="J24" s="30">
        <v>3492.8612029500032</v>
      </c>
      <c r="K24" s="12"/>
      <c r="L24" s="13">
        <f t="shared" si="2"/>
        <v>2.6761594894918463</v>
      </c>
      <c r="M24" s="14"/>
      <c r="N24" s="13">
        <f t="shared" si="3"/>
        <v>26.049823192770866</v>
      </c>
      <c r="O24" s="31"/>
      <c r="P24" s="12">
        <f t="shared" si="4"/>
        <v>760309.36067697068</v>
      </c>
      <c r="R24" s="3"/>
    </row>
    <row r="25" spans="2:18" ht="15" customHeight="1" x14ac:dyDescent="0.2">
      <c r="B25" s="15" t="s">
        <v>26</v>
      </c>
      <c r="C25" s="11"/>
      <c r="D25" s="12">
        <v>8802</v>
      </c>
      <c r="E25" s="12"/>
      <c r="F25" s="13">
        <f t="shared" si="0"/>
        <v>1.7622433064985974</v>
      </c>
      <c r="G25" s="14"/>
      <c r="H25" s="13">
        <f t="shared" si="1"/>
        <v>98.625962757043865</v>
      </c>
      <c r="I25" s="31"/>
      <c r="J25" s="30">
        <v>11514.511175080004</v>
      </c>
      <c r="K25" s="12"/>
      <c r="L25" s="13">
        <f t="shared" si="2"/>
        <v>8.8221851821723671</v>
      </c>
      <c r="M25" s="14"/>
      <c r="N25" s="13">
        <f t="shared" si="3"/>
        <v>34.872008374943235</v>
      </c>
      <c r="O25" s="31"/>
      <c r="P25" s="12">
        <f t="shared" si="4"/>
        <v>1308169.8676528067</v>
      </c>
      <c r="R25" s="3"/>
    </row>
    <row r="26" spans="2:18" ht="15" customHeight="1" x14ac:dyDescent="0.2">
      <c r="B26" s="15" t="s">
        <v>18</v>
      </c>
      <c r="C26" s="11"/>
      <c r="D26" s="12">
        <v>3370</v>
      </c>
      <c r="E26" s="12"/>
      <c r="F26" s="13">
        <f t="shared" si="0"/>
        <v>0.67470574220634782</v>
      </c>
      <c r="G26" s="14"/>
      <c r="H26" s="13">
        <f t="shared" si="1"/>
        <v>99.300668499250207</v>
      </c>
      <c r="I26" s="31"/>
      <c r="J26" s="30">
        <v>9978.6624293599962</v>
      </c>
      <c r="K26" s="12"/>
      <c r="L26" s="13">
        <f t="shared" si="2"/>
        <v>7.6454489889874289</v>
      </c>
      <c r="M26" s="14"/>
      <c r="N26" s="13">
        <f t="shared" si="3"/>
        <v>42.51745736393066</v>
      </c>
      <c r="O26" s="31"/>
      <c r="P26" s="12">
        <f t="shared" si="4"/>
        <v>2961027.427109791</v>
      </c>
      <c r="R26" s="3"/>
    </row>
    <row r="27" spans="2:18" ht="15" customHeight="1" x14ac:dyDescent="0.2">
      <c r="B27" s="19" t="s">
        <v>19</v>
      </c>
      <c r="C27" s="20"/>
      <c r="D27" s="17">
        <v>1199</v>
      </c>
      <c r="E27" s="17"/>
      <c r="F27" s="4">
        <f t="shared" si="0"/>
        <v>0.24005109344374215</v>
      </c>
      <c r="G27" s="18"/>
      <c r="H27" s="4">
        <f t="shared" si="1"/>
        <v>99.540719592693947</v>
      </c>
      <c r="I27" s="32"/>
      <c r="J27" s="33">
        <v>5678.0294269300011</v>
      </c>
      <c r="K27" s="17"/>
      <c r="L27" s="4">
        <f t="shared" si="2"/>
        <v>4.350391111922514</v>
      </c>
      <c r="M27" s="18"/>
      <c r="N27" s="4">
        <f t="shared" si="3"/>
        <v>46.867848475853172</v>
      </c>
      <c r="O27" s="32"/>
      <c r="P27" s="17">
        <f t="shared" si="4"/>
        <v>4735637.5537364483</v>
      </c>
      <c r="R27" s="3"/>
    </row>
    <row r="28" spans="2:18" ht="15" customHeight="1" x14ac:dyDescent="0.2">
      <c r="B28" s="15" t="s">
        <v>20</v>
      </c>
      <c r="C28" s="11"/>
      <c r="D28" s="12">
        <v>585</v>
      </c>
      <c r="E28" s="12"/>
      <c r="F28" s="13">
        <f t="shared" si="0"/>
        <v>0.11712251014561231</v>
      </c>
      <c r="G28" s="14"/>
      <c r="H28" s="13">
        <f t="shared" si="1"/>
        <v>99.657842102839552</v>
      </c>
      <c r="I28" s="31"/>
      <c r="J28" s="30">
        <v>4102.1657966099983</v>
      </c>
      <c r="K28" s="12"/>
      <c r="L28" s="13">
        <f t="shared" si="2"/>
        <v>3.1429963248453383</v>
      </c>
      <c r="M28" s="14"/>
      <c r="N28" s="13">
        <f t="shared" si="3"/>
        <v>50.010844800698507</v>
      </c>
      <c r="O28" s="31"/>
      <c r="P28" s="12">
        <f t="shared" si="4"/>
        <v>7012249.2249743566</v>
      </c>
      <c r="R28" s="3"/>
    </row>
    <row r="29" spans="2:18" ht="15" customHeight="1" x14ac:dyDescent="0.2">
      <c r="B29" s="15" t="s">
        <v>1</v>
      </c>
      <c r="C29" s="11"/>
      <c r="D29" s="12">
        <v>1037</v>
      </c>
      <c r="E29" s="12"/>
      <c r="F29" s="13">
        <f t="shared" si="0"/>
        <v>0.20761716755726489</v>
      </c>
      <c r="G29" s="14"/>
      <c r="H29" s="13">
        <f t="shared" si="1"/>
        <v>99.865459270396812</v>
      </c>
      <c r="I29" s="31"/>
      <c r="J29" s="30">
        <v>12601.216272110001</v>
      </c>
      <c r="K29" s="12"/>
      <c r="L29" s="13">
        <f t="shared" si="2"/>
        <v>9.6547966112322374</v>
      </c>
      <c r="M29" s="14"/>
      <c r="N29" s="13">
        <f t="shared" si="3"/>
        <v>59.665641411930743</v>
      </c>
      <c r="O29" s="31"/>
      <c r="P29" s="12">
        <f t="shared" si="4"/>
        <v>12151606.819778208</v>
      </c>
      <c r="R29" s="3"/>
    </row>
    <row r="30" spans="2:18" ht="15" customHeight="1" x14ac:dyDescent="0.2">
      <c r="B30" s="15" t="s">
        <v>2</v>
      </c>
      <c r="C30" s="11"/>
      <c r="D30" s="12">
        <v>344</v>
      </c>
      <c r="E30" s="12"/>
      <c r="F30" s="13">
        <f t="shared" si="0"/>
        <v>6.8872040154001085E-2</v>
      </c>
      <c r="G30" s="14"/>
      <c r="H30" s="13">
        <f t="shared" si="1"/>
        <v>99.934331310550817</v>
      </c>
      <c r="I30" s="31"/>
      <c r="J30" s="30">
        <v>9674.5956627099968</v>
      </c>
      <c r="K30" s="12"/>
      <c r="L30" s="13">
        <f t="shared" si="2"/>
        <v>7.4124791926719507</v>
      </c>
      <c r="M30" s="14"/>
      <c r="N30" s="13">
        <f t="shared" si="3"/>
        <v>67.078120604602688</v>
      </c>
      <c r="O30" s="31"/>
      <c r="P30" s="12">
        <f t="shared" si="4"/>
        <v>28123824.600901153</v>
      </c>
      <c r="R30" s="3"/>
    </row>
    <row r="31" spans="2:18" ht="15" customHeight="1" x14ac:dyDescent="0.2">
      <c r="B31" s="15" t="s">
        <v>21</v>
      </c>
      <c r="C31" s="11"/>
      <c r="D31" s="12">
        <v>122</v>
      </c>
      <c r="E31" s="12"/>
      <c r="F31" s="13">
        <f t="shared" si="0"/>
        <v>2.4425549124384105E-2</v>
      </c>
      <c r="G31" s="14"/>
      <c r="H31" s="13">
        <f t="shared" si="1"/>
        <v>99.958756859675205</v>
      </c>
      <c r="I31" s="31"/>
      <c r="J31" s="30">
        <v>4487.760872689998</v>
      </c>
      <c r="K31" s="12"/>
      <c r="L31" s="13">
        <f t="shared" si="2"/>
        <v>3.4384314601095984</v>
      </c>
      <c r="M31" s="14"/>
      <c r="N31" s="13">
        <f t="shared" si="3"/>
        <v>70.516552064712286</v>
      </c>
      <c r="O31" s="31"/>
      <c r="P31" s="12">
        <f t="shared" si="4"/>
        <v>36784925.185983591</v>
      </c>
      <c r="R31" s="3"/>
    </row>
    <row r="32" spans="2:18" ht="15" customHeight="1" x14ac:dyDescent="0.2">
      <c r="B32" s="15" t="s">
        <v>28</v>
      </c>
      <c r="C32" s="11"/>
      <c r="D32" s="12">
        <v>52</v>
      </c>
      <c r="E32" s="12"/>
      <c r="F32" s="13">
        <f t="shared" si="0"/>
        <v>1.0410889790721094E-2</v>
      </c>
      <c r="G32" s="14"/>
      <c r="H32" s="13">
        <f t="shared" si="1"/>
        <v>99.969167749465925</v>
      </c>
      <c r="I32" s="31"/>
      <c r="J32" s="30">
        <v>3449.9491427899993</v>
      </c>
      <c r="K32" s="12"/>
      <c r="L32" s="13">
        <f t="shared" si="2"/>
        <v>2.6432811383813446</v>
      </c>
      <c r="M32" s="14"/>
      <c r="N32" s="13">
        <f t="shared" si="3"/>
        <v>73.159833203093626</v>
      </c>
      <c r="O32" s="31"/>
      <c r="P32" s="12">
        <f t="shared" si="4"/>
        <v>66345175.822884597</v>
      </c>
      <c r="R32" s="3"/>
    </row>
    <row r="33" spans="2:18" ht="15" customHeight="1" x14ac:dyDescent="0.2">
      <c r="B33" s="10" t="s">
        <v>29</v>
      </c>
      <c r="C33" s="11"/>
      <c r="D33" s="12">
        <v>154</v>
      </c>
      <c r="E33" s="12"/>
      <c r="F33" s="13">
        <f t="shared" si="0"/>
        <v>3.0832250534058626E-2</v>
      </c>
      <c r="G33" s="14"/>
      <c r="H33" s="13">
        <f>H32+F33</f>
        <v>99.999999999999986</v>
      </c>
      <c r="I33" s="31"/>
      <c r="J33" s="30">
        <v>35031.162250880006</v>
      </c>
      <c r="K33" s="12"/>
      <c r="L33" s="13">
        <f t="shared" si="2"/>
        <v>26.840166796906356</v>
      </c>
      <c r="M33" s="14"/>
      <c r="N33" s="13">
        <f>N32+L33</f>
        <v>99.999999999999986</v>
      </c>
      <c r="O33" s="31"/>
      <c r="P33" s="12">
        <f t="shared" si="4"/>
        <v>227475079.55116889</v>
      </c>
      <c r="R33" s="3"/>
    </row>
    <row r="34" spans="2:18" ht="15.95" customHeight="1" x14ac:dyDescent="0.2">
      <c r="B34" s="21" t="s">
        <v>11</v>
      </c>
      <c r="C34" s="21"/>
      <c r="D34" s="22">
        <v>499477</v>
      </c>
      <c r="E34" s="22"/>
      <c r="F34" s="23">
        <f>(D34/D$34)*100</f>
        <v>100</v>
      </c>
      <c r="G34" s="24"/>
      <c r="H34" s="25"/>
      <c r="I34" s="25"/>
      <c r="J34" s="34">
        <v>130517.67716629003</v>
      </c>
      <c r="K34" s="22"/>
      <c r="L34" s="23">
        <f>(J34/J$34)*100</f>
        <v>100</v>
      </c>
      <c r="M34" s="24"/>
      <c r="N34" s="25"/>
      <c r="O34" s="25"/>
      <c r="P34" s="35">
        <f t="shared" si="4"/>
        <v>261308.68321522317</v>
      </c>
      <c r="R34" s="3"/>
    </row>
    <row r="35" spans="2:18" ht="5.0999999999999996" customHeight="1" x14ac:dyDescent="0.2"/>
    <row r="36" spans="2:18" ht="12.95" customHeight="1" x14ac:dyDescent="0.2">
      <c r="B36" s="38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C_V.171</vt:lpstr>
      <vt:lpstr>C_V.171!Área_de_impresión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2019-10-29T11:17:34Z</dcterms:modified>
</cp:coreProperties>
</file>